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ЦКК\ТЭ\0253 28.09.2021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Лист1!$A$9:$M$9</definedName>
    <definedName name="_xlnm.Print_Area" localSheetId="0">Лист1!$A$1:$M$9</definedName>
  </definedNames>
  <calcPr calcId="152511" refMode="R1C1"/>
</workbook>
</file>

<file path=xl/calcChain.xml><?xml version="1.0" encoding="utf-8"?>
<calcChain xmlns="http://schemas.openxmlformats.org/spreadsheetml/2006/main">
  <c r="L9" i="1" l="1"/>
  <c r="L8" i="1"/>
  <c r="M8" i="1" l="1"/>
  <c r="M9" i="1" l="1"/>
  <c r="M10" i="1" s="1"/>
  <c r="K7" i="1" l="1"/>
  <c r="J7" i="1"/>
  <c r="G7" i="1" l="1"/>
  <c r="I7" i="1" l="1"/>
  <c r="H7" i="1"/>
</calcChain>
</file>

<file path=xl/sharedStrings.xml><?xml version="1.0" encoding="utf-8"?>
<sst xmlns="http://schemas.openxmlformats.org/spreadsheetml/2006/main" count="18" uniqueCount="17">
  <si>
    <t>№ п/п</t>
  </si>
  <si>
    <t>Наименование товара</t>
  </si>
  <si>
    <t>Ед. изм.</t>
  </si>
  <si>
    <t>Рыночная цена за ед. рублей без НДС</t>
  </si>
  <si>
    <t>Приведенные к единому базису рыночные цены за ед. рублей без НДС</t>
  </si>
  <si>
    <t>Плановая 2021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</si>
  <si>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</si>
  <si>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</si>
  <si>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</si>
  <si>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</si>
  <si>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</si>
  <si>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</si>
  <si>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</si>
  <si>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Оперативная по Обществу + ИПЦ</t>
  </si>
  <si>
    <t>шт</t>
  </si>
  <si>
    <t>Изолятор ШС-10ЕД</t>
  </si>
  <si>
    <t>Изолятор ШС-20ЕД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</si>
</sst>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top"/>
    </xf>
    <xf numFmtId="4" fontId="1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4" fontId="0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/>
  </cellXfs>
  <cellStyles count="2">
    <cellStyle name="Обычный" xfId="0" builtinId="0"/>
    <cellStyle name="Финансовый" xfId="1" builtinId="3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0"/>
  <sheetViews>
    <sheetView tabSelected="1" zoomScale="70" zoomScaleNormal="70" workbookViewId="0">
      <selection activeCell="Q8" sqref="Q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6" width="14.7109375" style="3" customWidth="1"/>
    <col min="7" max="7" width="14.42578125" style="3" hidden="1" customWidth="1"/>
    <col min="8" max="10" width="16" style="2" hidden="1" customWidth="1"/>
    <col min="11" max="11" width="12.140625" style="2" hidden="1" customWidth="1"/>
    <col min="12" max="12" width="17.85546875" style="1" customWidth="1"/>
    <col min="13" max="13" width="14.42578125" style="1" customWidth="1"/>
    <col min="14" max="14" width="13.42578125" style="2" customWidth="1"/>
    <col min="15" max="15" width="9.140625" style="6"/>
    <col min="16" max="21" width="9.140625" style="2"/>
    <col min="22" max="22" width="80.5703125" style="2" customWidth="1"/>
    <col min="23" max="23" width="48.85546875" style="2" customWidth="1"/>
    <col min="24" max="16384" width="9.140625" style="2"/>
  </cols>
  <sheetData>
    <row r="2" spans="1:22" x14ac:dyDescent="0.25">
      <c r="A2" s="1"/>
    </row>
    <row r="3" spans="1:22" ht="15" x14ac:dyDescent="0.25">
      <c r="A3" s="24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8"/>
    </row>
    <row r="4" spans="1:22" ht="15.75" customHeight="1" x14ac:dyDescent="0.25"/>
    <row r="5" spans="1:22" ht="38.25" customHeight="1" x14ac:dyDescent="0.25">
      <c r="A5" s="25" t="s">
        <v>0</v>
      </c>
      <c r="B5" s="28" t="s">
        <v>1</v>
      </c>
      <c r="C5" s="25" t="s">
        <v>2</v>
      </c>
      <c r="D5" s="25" t="s">
        <v>8</v>
      </c>
      <c r="E5" s="33" t="s">
        <v>3</v>
      </c>
      <c r="F5" s="34"/>
      <c r="G5" s="31" t="s">
        <v>4</v>
      </c>
      <c r="H5" s="32"/>
      <c r="I5" s="32"/>
      <c r="J5" s="32"/>
      <c r="K5" s="32"/>
      <c r="L5" s="35" t="s">
        <v>10</v>
      </c>
      <c r="M5" s="35"/>
    </row>
    <row r="6" spans="1:22" ht="38.25" customHeight="1" x14ac:dyDescent="0.25">
      <c r="A6" s="26"/>
      <c r="B6" s="29"/>
      <c r="C6" s="26"/>
      <c r="D6" s="26"/>
      <c r="E6" s="33" t="s">
        <v>6</v>
      </c>
      <c r="F6" s="34"/>
      <c r="G6" s="13"/>
      <c r="H6" s="14"/>
      <c r="I6" s="14"/>
      <c r="J6" s="14"/>
      <c r="K6" s="14"/>
      <c r="L6" s="35"/>
      <c r="M6" s="35"/>
    </row>
    <row r="7" spans="1:22" ht="81" customHeight="1" x14ac:dyDescent="0.3">
      <c r="A7" s="27"/>
      <c r="B7" s="30"/>
      <c r="C7" s="27"/>
      <c r="D7" s="27"/>
      <c r="E7" s="4" t="s">
        <v>5</v>
      </c>
      <c r="F7" s="4" t="s">
        <v>13</v>
      </c>
      <c r="G7" s="4" t="str">
        <f>E7</f>
        <v>Плановая 2021</v>
      </c>
      <c r="H7" s="11" t="e">
        <f>#REF!</f>
        <v>#REF!</v>
      </c>
      <c r="I7" s="11" t="e">
        <f>#REF!</f>
        <v>#REF!</v>
      </c>
      <c r="J7" s="11" t="e">
        <f>#REF!</f>
        <v>#REF!</v>
      </c>
      <c r="K7" s="11" t="e">
        <f>#REF!</f>
        <v>#REF!</v>
      </c>
      <c r="L7" s="10" t="s">
        <v>11</v>
      </c>
      <c r="M7" s="9" t="s">
        <v>12</v>
      </c>
      <c r="V7" s="17"/>
    </row>
    <row r="8" spans="1:22" ht="15.75" customHeight="1" x14ac:dyDescent="0.3">
      <c r="A8" s="36">
        <v>3493830002</v>
      </c>
      <c r="B8" s="37" t="s">
        <v>15</v>
      </c>
      <c r="C8" s="20" t="s">
        <v>14</v>
      </c>
      <c r="D8" s="20">
        <v>437</v>
      </c>
      <c r="E8" s="18">
        <v>392.8</v>
      </c>
      <c r="F8" s="15">
        <v>392.8</v>
      </c>
      <c r="G8" s="16"/>
      <c r="H8" s="16"/>
      <c r="I8" s="16"/>
      <c r="J8" s="16"/>
      <c r="K8" s="16"/>
      <c r="L8" s="38">
        <f>F8</f>
        <v>392.8</v>
      </c>
      <c r="M8" s="12">
        <f t="shared" ref="M8" si="0">D8*L8</f>
        <v>171653.6</v>
      </c>
      <c r="N8" s="7"/>
      <c r="V8" s="17"/>
    </row>
    <row r="9" spans="1:22" ht="15.75" customHeight="1" x14ac:dyDescent="0.3">
      <c r="A9" s="36">
        <v>3493830007</v>
      </c>
      <c r="B9" s="37" t="s">
        <v>16</v>
      </c>
      <c r="C9" s="20" t="s">
        <v>14</v>
      </c>
      <c r="D9" s="20">
        <v>226</v>
      </c>
      <c r="E9" s="18">
        <v>407.32000000000005</v>
      </c>
      <c r="F9" s="15">
        <v>407.32</v>
      </c>
      <c r="G9" s="16"/>
      <c r="H9" s="16"/>
      <c r="I9" s="16"/>
      <c r="J9" s="16"/>
      <c r="K9" s="16"/>
      <c r="L9" s="38">
        <f>F9</f>
        <v>407.32</v>
      </c>
      <c r="M9" s="12">
        <f t="shared" ref="M9" si="1">D9*L9</f>
        <v>92054.319999999992</v>
      </c>
      <c r="N9" s="7"/>
      <c r="V9" s="17"/>
    </row>
    <row r="10" spans="1:22" ht="15.75" customHeight="1" x14ac:dyDescent="0.25">
      <c r="A10" s="21" t="s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  <c r="M10" s="19">
        <f>SUM(M8:M9)</f>
        <v>263707.92</v>
      </c>
    </row>
  </sheetData>
  <mergeCells count="10">
    <mergeCell ref="A10:L10"/>
    <mergeCell ref="A3:L3"/>
    <mergeCell ref="A5:A7"/>
    <mergeCell ref="B5:B7"/>
    <mergeCell ref="C5:C7"/>
    <mergeCell ref="G5:K5"/>
    <mergeCell ref="E5:F5"/>
    <mergeCell ref="E6:F6"/>
    <mergeCell ref="D5:D7"/>
    <mergeCell ref="L5:M6"/>
  </mergeCells>
  <conditionalFormatting sqref="B8:B9">
    <cfRule type="expression" dxfId="1" priority="1">
      <formula>B8&lt;&gt;F8</formula>
    </cfRule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2021-09-29T02:41:47Z</dcterms:modified>
</cp:coreProperties>
</file>